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9" i="1"/>
  <c r="G18"/>
  <c r="G17"/>
  <c r="G16"/>
  <c r="G15"/>
  <c r="G14"/>
  <c r="G13"/>
  <c r="F19"/>
  <c r="D19"/>
  <c r="G12"/>
  <c r="E19"/>
</calcChain>
</file>

<file path=xl/sharedStrings.xml><?xml version="1.0" encoding="utf-8"?>
<sst xmlns="http://schemas.openxmlformats.org/spreadsheetml/2006/main" count="45" uniqueCount="38">
  <si>
    <t>N пп</t>
  </si>
  <si>
    <t>Позиции отчета</t>
  </si>
  <si>
    <t>Ед. изм.</t>
  </si>
  <si>
    <t>Показатель</t>
  </si>
  <si>
    <t>Итого</t>
  </si>
  <si>
    <t>-</t>
  </si>
  <si>
    <t xml:space="preserve">Реквизиты договоров по которому используется ОИ в МКД. </t>
  </si>
  <si>
    <t>Пользователь подвалом.</t>
  </si>
  <si>
    <t>Руб.</t>
  </si>
  <si>
    <t>Начислено "Пользователю" взносов за пользование подвалом за отчетный период.</t>
  </si>
  <si>
    <t>8.1.</t>
  </si>
  <si>
    <t>Присоединено к остатку средств, имеющихся у Собственников на цели текущего ремонта ОИ в МКД</t>
  </si>
  <si>
    <t>8.2.</t>
  </si>
  <si>
    <t>Задолженность Пользователя на конец отчетного периода.</t>
  </si>
  <si>
    <t>Директор ООО «Жилсоюз Южноуральск» _______________________________А.В.Рябуха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</si>
  <si>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</si>
  <si>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</si>
  <si>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</si>
  <si>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</si>
  <si>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ИП Лыткина Е.В.</t>
  </si>
  <si>
    <t>ИП Гарбузова Н.Е.</t>
  </si>
  <si>
    <t>Направлено на техническое обслуживание общего имущества МКД</t>
  </si>
  <si>
    <t>Направлено Управляющей организации ООО "Жилсоюз Южноуральск" за оказание услуг по соглашению</t>
  </si>
  <si>
    <t>Направлено на вознаграждение председателя Совета МКД</t>
  </si>
  <si>
    <t>Задолженность "Пользователя" на начало отчетного периода.</t>
  </si>
  <si>
    <t>Дата конца отчетного периода.</t>
  </si>
  <si>
    <t>Дата заполнения отчета.</t>
  </si>
  <si>
    <t>Дата начала отчетного периода.</t>
  </si>
  <si>
    <t>Поступило взносов за пользование подвалом за отчетный период,в том числе:</t>
  </si>
  <si>
    <t xml:space="preserve">Договор № 68 
от 01.12.2019 г.                  </t>
  </si>
  <si>
    <t>Исполнитель: экономист Смычагина А.Ю.., тел. 8(351 34)4-21-99</t>
  </si>
  <si>
    <t>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распределению взносов за использование общего имущества в многоквартирном 
доме №41 А по ул. Мира в соответствии с соглашением, заключенным между 
ООО "Жилсоюз Южноуральск" и собственниками помещений в МКД, за 2023 г.</t>
  </si>
  <si>
    <t>11.01.2024 г.</t>
  </si>
  <si>
    <t>01.01.2023 г.</t>
  </si>
  <si>
    <t>31.12.2023 г.</t>
  </si>
  <si>
    <t>Анастасов Д.С.</t>
  </si>
  <si>
    <t>Договор  №1 от 01.11.2023 г.</t>
  </si>
  <si>
    <t xml:space="preserve">Договор № 28 
от 01.11.2017 г.    (расторгнут с 01.11.2023 г.)          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</si>
</sst>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11" zoomScaleNormal="100" workbookViewId="0">
      <selection activeCell="E15" sqref="E15:E18"/>
    </sheetView>
  </sheetViews>
  <sheetFormatPr defaultRowHeight="14.5"/>
  <cols>
    <col min="1" max="1" width="4.54296875" customWidth="1"/>
    <col min="2" max="2" width="29.1796875" customWidth="1"/>
    <col min="3" max="3" width="5.1796875" customWidth="1"/>
    <col min="4" max="4" width="16.6328125" customWidth="1"/>
    <col min="5" max="5" width="16.90625" customWidth="1"/>
    <col min="6" max="6" width="18.6328125" customWidth="1"/>
    <col min="7" max="7" width="10.453125" customWidth="1"/>
  </cols>
  <sheetData>
    <row r="1" spans="1:9">
      <c r="A1" s="3"/>
      <c r="B1" s="3"/>
      <c r="C1" s="3"/>
      <c r="D1" s="3"/>
      <c r="E1" s="3"/>
      <c r="F1" s="3"/>
      <c r="G1" s="3"/>
    </row>
    <row r="2" spans="1:9">
      <c r="A2" s="3"/>
      <c r="B2" s="3"/>
      <c r="C2" s="3"/>
      <c r="D2" s="3"/>
      <c r="E2" s="3"/>
      <c r="F2" s="3"/>
      <c r="G2" s="3"/>
    </row>
    <row r="3" spans="1:9" ht="27.5" customHeight="1">
      <c r="A3" s="20" t="s">
        <v>31</v>
      </c>
      <c r="B3" s="20"/>
      <c r="C3" s="20"/>
      <c r="D3" s="20"/>
      <c r="E3" s="20"/>
      <c r="F3" s="20"/>
      <c r="G3" s="20"/>
    </row>
    <row r="4" spans="1:9" ht="25.5" customHeight="1">
      <c r="A4" s="20"/>
      <c r="B4" s="20"/>
      <c r="C4" s="20"/>
      <c r="D4" s="20"/>
      <c r="E4" s="20"/>
      <c r="F4" s="20"/>
      <c r="G4" s="20"/>
    </row>
    <row r="5" spans="1:9">
      <c r="A5" s="3"/>
      <c r="B5" s="3"/>
      <c r="C5" s="3"/>
      <c r="D5" s="3"/>
      <c r="E5" s="3"/>
      <c r="F5" s="3"/>
      <c r="G5" s="3"/>
    </row>
    <row r="6" spans="1:9" ht="28.5" customHeight="1">
      <c r="A6" s="4" t="s">
        <v>0</v>
      </c>
      <c r="B6" s="1" t="s">
        <v>1</v>
      </c>
      <c r="C6" s="6" t="s">
        <v>2</v>
      </c>
      <c r="D6" s="21" t="s">
        <v>3</v>
      </c>
      <c r="E6" s="22"/>
      <c r="F6" s="23"/>
      <c r="G6" s="4" t="s">
        <v>4</v>
      </c>
    </row>
    <row r="7" spans="1:9" ht="16" customHeight="1">
      <c r="A7" s="1">
        <v>1</v>
      </c>
      <c r="B7" s="1" t="s">
        <v>26</v>
      </c>
      <c r="C7" s="6" t="s">
        <v>5</v>
      </c>
      <c r="D7" s="24" t="s">
        <v>32</v>
      </c>
      <c r="E7" s="25"/>
      <c r="F7" s="26"/>
      <c r="G7" s="10"/>
    </row>
    <row r="8" spans="1:9" ht="16" customHeight="1">
      <c r="A8" s="1">
        <v>2</v>
      </c>
      <c r="B8" s="1" t="s">
        <v>27</v>
      </c>
      <c r="C8" s="6" t="s">
        <v>5</v>
      </c>
      <c r="D8" s="17" t="s">
        <v>33</v>
      </c>
      <c r="E8" s="18"/>
      <c r="F8" s="19"/>
      <c r="G8" s="10"/>
      <c r="I8" s="2"/>
    </row>
    <row r="9" spans="1:9" ht="16" customHeight="1">
      <c r="A9" s="1">
        <v>3</v>
      </c>
      <c r="B9" s="1" t="s">
        <v>25</v>
      </c>
      <c r="C9" s="6" t="s">
        <v>5</v>
      </c>
      <c r="D9" s="17" t="s">
        <v>34</v>
      </c>
      <c r="E9" s="18"/>
      <c r="F9" s="19"/>
      <c r="G9" s="10"/>
    </row>
    <row r="10" spans="1:9" ht="58" customHeight="1">
      <c r="A10" s="1">
        <v>4</v>
      </c>
      <c r="B10" s="1" t="s">
        <v>6</v>
      </c>
      <c r="C10" s="8"/>
      <c r="D10" s="9" t="s">
        <v>37</v>
      </c>
      <c r="E10" s="9" t="s">
        <v>29</v>
      </c>
      <c r="F10" s="16" t="s">
        <v>36</v>
      </c>
      <c r="G10" s="10"/>
    </row>
    <row r="11" spans="1:9" ht="17.5" customHeight="1">
      <c r="A11" s="1">
        <v>5</v>
      </c>
      <c r="B11" s="1" t="s">
        <v>7</v>
      </c>
      <c r="C11" s="9"/>
      <c r="D11" s="9" t="s">
        <v>19</v>
      </c>
      <c r="E11" s="13" t="s">
        <v>20</v>
      </c>
      <c r="F11" s="13" t="s">
        <v>35</v>
      </c>
      <c r="G11" s="10"/>
    </row>
    <row r="12" spans="1:9" ht="38.5" customHeight="1">
      <c r="A12" s="1">
        <v>6</v>
      </c>
      <c r="B12" s="1" t="s">
        <v>24</v>
      </c>
      <c r="C12" s="6" t="s">
        <v>8</v>
      </c>
      <c r="D12" s="12">
        <v>2646</v>
      </c>
      <c r="E12" s="11">
        <v>8128</v>
      </c>
      <c r="F12" s="11">
        <v>0</v>
      </c>
      <c r="G12" s="11">
        <f>D12+E12</f>
        <v>10774</v>
      </c>
    </row>
    <row r="13" spans="1:9" ht="51" customHeight="1">
      <c r="A13" s="1">
        <v>7</v>
      </c>
      <c r="B13" s="1" t="s">
        <v>9</v>
      </c>
      <c r="C13" s="6" t="s">
        <v>8</v>
      </c>
      <c r="D13" s="12">
        <v>36150</v>
      </c>
      <c r="E13" s="11">
        <v>36000</v>
      </c>
      <c r="F13" s="11">
        <v>9000</v>
      </c>
      <c r="G13" s="11">
        <f t="shared" ref="G13:G19" si="0">SUM(D13:F13)</f>
        <v>81150</v>
      </c>
    </row>
    <row r="14" spans="1:9" ht="41" customHeight="1">
      <c r="A14" s="1">
        <v>8</v>
      </c>
      <c r="B14" s="1" t="s">
        <v>28</v>
      </c>
      <c r="C14" s="6" t="s">
        <v>8</v>
      </c>
      <c r="D14" s="12">
        <v>38762</v>
      </c>
      <c r="E14" s="12">
        <v>38082</v>
      </c>
      <c r="F14" s="12">
        <v>9000</v>
      </c>
      <c r="G14" s="11">
        <f t="shared" si="0"/>
        <v>85844</v>
      </c>
    </row>
    <row r="15" spans="1:9" ht="53" customHeight="1">
      <c r="A15" s="1" t="s">
        <v>10</v>
      </c>
      <c r="B15" s="1" t="s">
        <v>11</v>
      </c>
      <c r="C15" s="6" t="s">
        <v>8</v>
      </c>
      <c r="D15" s="14">
        <v>9565</v>
      </c>
      <c r="E15" s="15">
        <v>28995</v>
      </c>
      <c r="F15" s="15">
        <v>3200</v>
      </c>
      <c r="G15" s="11">
        <f t="shared" si="0"/>
        <v>41760</v>
      </c>
    </row>
    <row r="16" spans="1:9" ht="51.5" customHeight="1">
      <c r="A16" s="1" t="s">
        <v>12</v>
      </c>
      <c r="B16" s="1" t="s">
        <v>22</v>
      </c>
      <c r="C16" s="6" t="s">
        <v>8</v>
      </c>
      <c r="D16" s="14">
        <v>7752</v>
      </c>
      <c r="E16" s="15">
        <v>7616</v>
      </c>
      <c r="F16" s="15">
        <v>1800</v>
      </c>
      <c r="G16" s="11">
        <f t="shared" si="0"/>
        <v>17168</v>
      </c>
    </row>
    <row r="17" spans="1:7" ht="42.5" customHeight="1">
      <c r="A17" s="1">
        <v>8.3000000000000007</v>
      </c>
      <c r="B17" s="1" t="s">
        <v>21</v>
      </c>
      <c r="C17" s="7"/>
      <c r="D17" s="14">
        <v>0</v>
      </c>
      <c r="E17" s="15">
        <v>1471</v>
      </c>
      <c r="F17" s="15">
        <v>0</v>
      </c>
      <c r="G17" s="11">
        <f t="shared" si="0"/>
        <v>1471</v>
      </c>
    </row>
    <row r="18" spans="1:7" ht="28" customHeight="1">
      <c r="A18" s="1">
        <v>8.4</v>
      </c>
      <c r="B18" s="1" t="s">
        <v>23</v>
      </c>
      <c r="C18" s="7"/>
      <c r="D18" s="12">
        <v>21445</v>
      </c>
      <c r="E18" s="11">
        <v>0</v>
      </c>
      <c r="F18" s="11">
        <v>4000</v>
      </c>
      <c r="G18" s="11">
        <f t="shared" si="0"/>
        <v>25445</v>
      </c>
    </row>
    <row r="19" spans="1:7" ht="28" customHeight="1">
      <c r="A19" s="1">
        <v>9</v>
      </c>
      <c r="B19" s="1" t="s">
        <v>13</v>
      </c>
      <c r="C19" s="6" t="s">
        <v>8</v>
      </c>
      <c r="D19" s="12">
        <f>D12+D13-D14</f>
        <v>34</v>
      </c>
      <c r="E19" s="11">
        <f>E12+E13-E14</f>
        <v>6046</v>
      </c>
      <c r="F19" s="11">
        <f>F12+F13-F14</f>
        <v>0</v>
      </c>
      <c r="G19" s="11">
        <f t="shared" si="0"/>
        <v>6080</v>
      </c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 t="s">
        <v>14</v>
      </c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  <row r="26" spans="1:7">
      <c r="A26" s="3"/>
      <c r="B26" s="3"/>
      <c r="C26" s="3"/>
      <c r="D26" s="3"/>
      <c r="E26" s="3"/>
      <c r="F26" s="3"/>
      <c r="G26" s="3"/>
    </row>
    <row r="27" spans="1:7">
      <c r="A27" s="3" t="s">
        <v>15</v>
      </c>
      <c r="B27" s="3"/>
      <c r="C27" s="3"/>
      <c r="D27" s="3"/>
      <c r="E27" s="3"/>
      <c r="F27" s="3"/>
      <c r="G27" s="3"/>
    </row>
    <row r="28" spans="1:7">
      <c r="A28" s="3" t="s">
        <v>16</v>
      </c>
      <c r="B28" s="3"/>
      <c r="C28" s="3"/>
      <c r="D28" s="3"/>
      <c r="E28" s="3"/>
      <c r="F28" s="3"/>
      <c r="G28" s="3"/>
    </row>
    <row r="29" spans="1:7">
      <c r="A29" s="3" t="s">
        <v>17</v>
      </c>
      <c r="B29" s="3"/>
      <c r="C29" s="3"/>
      <c r="D29" s="3"/>
      <c r="E29" s="3"/>
      <c r="F29" s="3"/>
      <c r="G29" s="3"/>
    </row>
    <row r="30" spans="1:7">
      <c r="A30" s="3" t="s">
        <v>18</v>
      </c>
      <c r="B30" s="3"/>
      <c r="C30" s="3"/>
      <c r="D30" s="3"/>
      <c r="E30" s="3"/>
      <c r="F30" s="3"/>
      <c r="G30" s="3"/>
    </row>
    <row r="31" spans="1:7">
      <c r="A31" s="3"/>
      <c r="B31" s="3"/>
      <c r="C31" s="3"/>
      <c r="D31" s="3"/>
      <c r="E31" s="3"/>
      <c r="F31" s="3"/>
      <c r="G31" s="3"/>
    </row>
    <row r="32" spans="1:7">
      <c r="A32" s="3"/>
      <c r="B32" s="3"/>
      <c r="C32" s="3"/>
      <c r="D32" s="3"/>
      <c r="E32" s="3"/>
      <c r="F32" s="3"/>
      <c r="G32" s="3"/>
    </row>
    <row r="33" spans="1:7">
      <c r="A33" s="5" t="s">
        <v>30</v>
      </c>
      <c r="B33" s="3"/>
      <c r="C33" s="3"/>
      <c r="D33" s="3"/>
      <c r="E33" s="3"/>
      <c r="F33" s="3"/>
      <c r="G33" s="3"/>
    </row>
    <row r="34" spans="1:7">
      <c r="A34" s="3"/>
      <c r="B34" s="3"/>
      <c r="C34" s="3"/>
      <c r="D34" s="3"/>
      <c r="E34" s="3"/>
      <c r="F34" s="3"/>
      <c r="G34" s="3"/>
    </row>
  </sheetData>
  <mergeCells count="5">
    <mergeCell ref="D9:F9"/>
    <mergeCell ref="A3:G4"/>
    <mergeCell ref="D6:F6"/>
    <mergeCell ref="D7:F7"/>
    <mergeCell ref="D8:F8"/>
  </mergeCells>
  <pageMargins left="1.1023622047244095" right="0.31496062992125984" top="0.74803149606299213" bottom="0.74803149606299213" header="0.31496062992125984" footer="0.31496062992125984"/>
  <pageSetup paperSize="9" scale="8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2024-01-15T11:31:10Z</cp:lastPrinted>
  <dcterms:created xsi:type="dcterms:W3CDTF">2020-07-24T10:16:24Z</dcterms:created>
  <dcterms:modified xsi:type="dcterms:W3CDTF">2024-01-16T06:17:43Z</dcterms:modified>
</cp:coreProperties>
</file>